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65" windowWidth="12120" windowHeight="9000" tabRatio="318"/>
  </bookViews>
  <sheets>
    <sheet name="субв 2013" sheetId="11" r:id="rId1"/>
  </sheets>
  <definedNames>
    <definedName name="ReportNameYear">'субв 2013'!$E$6</definedName>
    <definedName name="s" hidden="1">{#N/A,#N/A,FALSE,"Вып.доходы"}</definedName>
    <definedName name="TableHeaderYear1">'субв 2013'!$Q$1</definedName>
    <definedName name="TableHeaderYear2">'субв 2013'!$Q$2</definedName>
    <definedName name="TableHeaderYear3">'субв 2013'!$P$3</definedName>
    <definedName name="TableHeaderYear4">'субв 2013'!$Q$4</definedName>
    <definedName name="wrn.выпдох." hidden="1">{#N/A,#N/A,FALSE,"Вып.доходы"}</definedName>
    <definedName name="Year1">'субв 2013'!$T$3</definedName>
    <definedName name="Year2Year3">'субв 2013'!$T$4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'субв 2013'!$8:$10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'субв 2013'!$A$1:$T$19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4525"/>
</workbook>
</file>

<file path=xl/calcChain.xml><?xml version="1.0" encoding="utf-8"?>
<calcChain xmlns="http://schemas.openxmlformats.org/spreadsheetml/2006/main">
  <c r="T16" i="11" l="1"/>
  <c r="T17" i="11"/>
  <c r="T11" i="11"/>
  <c r="E6" i="11"/>
  <c r="T4" i="11"/>
  <c r="T3" i="11"/>
</calcChain>
</file>

<file path=xl/sharedStrings.xml><?xml version="1.0" encoding="utf-8"?>
<sst xmlns="http://schemas.openxmlformats.org/spreadsheetml/2006/main" count="39" uniqueCount="34">
  <si>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</si>
  <si>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</si>
  <si>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</si>
  <si>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</si>
  <si>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</si>
  <si>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</si>
  <si>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</si>
  <si>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</si>
  <si>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</si>
  <si>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</si>
  <si>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</si>
  <si>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</si>
  <si>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</si>
  <si>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</si>
  <si>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 xml:space="preserve"> 
Петропавловск-Камчатский городской округ</t>
  </si>
  <si>
    <t>ГРБС</t>
  </si>
  <si>
    <t>№ п/п</t>
  </si>
  <si>
    <t>Всего</t>
  </si>
  <si>
    <t>Усть-Большерецкий муниципальный район</t>
  </si>
  <si>
    <t>от _____________№_____</t>
  </si>
  <si>
    <t xml:space="preserve">Код направления целевой статьи </t>
  </si>
  <si>
    <t>Наименование направления целевой статьи</t>
  </si>
  <si>
    <t>Нераспределенные ассигнования</t>
  </si>
  <si>
    <t>Дотации на поддержку мер по обеспечению сбалансированности бюджетов</t>
  </si>
  <si>
    <t>4003</t>
  </si>
  <si>
    <t>Министерство финансов Камчатского края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</si>
  <si>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</si>
  <si>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</t>
  </si>
  <si>
    <t>Расходы за счет средств федерального бюджета текущего года</t>
  </si>
  <si>
    <t>Переселение граждан из закрытых административно-территориальных образований</t>
  </si>
  <si>
    <t>5159</t>
  </si>
  <si>
    <t>Расходы за счет средств краевого бюджета</t>
  </si>
  <si>
    <t>Расходы за счет средств федерального бюджета</t>
  </si>
  <si>
    <t>Приложение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</si>
</sst>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,###,###,##0.00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i/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20"/>
      <name val="Times New Roman"/>
      <family val="1"/>
      <charset val="204"/>
    </font>
    <font>
      <i/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b/>
      <i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5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13" fillId="0" borderId="0" xfId="0" applyFont="1" applyFill="1"/>
    <xf numFmtId="0" fontId="13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4" fillId="0" borderId="0" xfId="0" applyFont="1" applyFill="1" applyBorder="1"/>
    <xf numFmtId="0" fontId="13" fillId="0" borderId="0" xfId="0" applyFont="1" applyFill="1" applyBorder="1"/>
    <xf numFmtId="1" fontId="4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13" fillId="0" borderId="0" xfId="0" applyFont="1" applyFill="1" applyBorder="1" applyAlignment="1"/>
    <xf numFmtId="0" fontId="2" fillId="0" borderId="0" xfId="0" applyFont="1" applyFill="1" applyBorder="1" applyAlignment="1"/>
    <xf numFmtId="0" fontId="11" fillId="0" borderId="0" xfId="0" applyFont="1" applyFill="1" applyAlignment="1">
      <alignment horizontal="right"/>
    </xf>
    <xf numFmtId="164" fontId="12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/>
    <xf numFmtId="165" fontId="2" fillId="0" borderId="0" xfId="0" applyNumberFormat="1" applyFont="1" applyFill="1" applyAlignment="1">
      <alignment horizontal="center" vertical="center"/>
    </xf>
    <xf numFmtId="0" fontId="15" fillId="0" borderId="0" xfId="0" applyFont="1" applyFill="1" applyBorder="1"/>
    <xf numFmtId="0" fontId="16" fillId="0" borderId="0" xfId="0" applyFont="1" applyFill="1" applyBorder="1"/>
    <xf numFmtId="0" fontId="11" fillId="0" borderId="0" xfId="0" applyFont="1" applyFill="1" applyBorder="1"/>
    <xf numFmtId="0" fontId="17" fillId="0" borderId="0" xfId="0" applyFont="1" applyFill="1" applyBorder="1"/>
    <xf numFmtId="0" fontId="18" fillId="0" borderId="0" xfId="0" applyFont="1" applyFill="1" applyBorder="1"/>
    <xf numFmtId="0" fontId="8" fillId="0" borderId="0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49" fontId="19" fillId="0" borderId="2" xfId="0" applyNumberFormat="1" applyFont="1" applyFill="1" applyBorder="1" applyAlignment="1">
      <alignment horizontal="left" wrapText="1"/>
    </xf>
    <xf numFmtId="165" fontId="19" fillId="3" borderId="2" xfId="0" applyNumberFormat="1" applyFont="1" applyFill="1" applyBorder="1" applyAlignment="1">
      <alignment horizontal="right" vertical="center" wrapText="1"/>
    </xf>
    <xf numFmtId="165" fontId="19" fillId="0" borderId="2" xfId="0" applyNumberFormat="1" applyFont="1" applyFill="1" applyBorder="1" applyAlignment="1">
      <alignment horizontal="right" vertical="center" wrapText="1"/>
    </xf>
    <xf numFmtId="165" fontId="19" fillId="0" borderId="2" xfId="0" applyNumberFormat="1" applyFont="1" applyFill="1" applyBorder="1" applyAlignment="1">
      <alignment horizontal="right" vertical="center"/>
    </xf>
    <xf numFmtId="165" fontId="21" fillId="0" borderId="2" xfId="0" applyNumberFormat="1" applyFont="1" applyFill="1" applyBorder="1" applyAlignment="1">
      <alignment horizontal="right" vertical="center"/>
    </xf>
    <xf numFmtId="165" fontId="20" fillId="0" borderId="3" xfId="0" applyNumberFormat="1" applyFont="1" applyFill="1" applyBorder="1" applyAlignment="1">
      <alignment horizontal="right" vertical="center" wrapText="1"/>
    </xf>
    <xf numFmtId="165" fontId="22" fillId="0" borderId="3" xfId="0" applyNumberFormat="1" applyFont="1" applyFill="1" applyBorder="1" applyAlignment="1">
      <alignment horizontal="right" vertical="center" wrapText="1"/>
    </xf>
    <xf numFmtId="49" fontId="12" fillId="0" borderId="6" xfId="0" applyNumberFormat="1" applyFont="1" applyFill="1" applyBorder="1" applyAlignment="1">
      <alignment horizontal="center" vertical="center" wrapText="1"/>
    </xf>
    <xf numFmtId="164" fontId="12" fillId="0" borderId="6" xfId="0" applyNumberFormat="1" applyFont="1" applyFill="1" applyBorder="1" applyAlignment="1">
      <alignment horizontal="center" vertical="center" wrapText="1"/>
    </xf>
    <xf numFmtId="165" fontId="20" fillId="0" borderId="6" xfId="0" applyNumberFormat="1" applyFont="1" applyFill="1" applyBorder="1" applyAlignment="1">
      <alignment horizontal="right" vertical="center" wrapText="1"/>
    </xf>
    <xf numFmtId="165" fontId="22" fillId="0" borderId="6" xfId="0" applyNumberFormat="1" applyFont="1" applyFill="1" applyBorder="1" applyAlignment="1">
      <alignment horizontal="right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165" fontId="21" fillId="0" borderId="1" xfId="0" applyNumberFormat="1" applyFont="1" applyFill="1" applyBorder="1" applyAlignment="1">
      <alignment horizontal="righ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right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horizontal="right" vertical="center" wrapText="1"/>
    </xf>
    <xf numFmtId="49" fontId="20" fillId="0" borderId="3" xfId="0" applyNumberFormat="1" applyFont="1" applyFill="1" applyBorder="1" applyAlignment="1">
      <alignment horizontal="right" vertical="center" wrapText="1"/>
    </xf>
    <xf numFmtId="49" fontId="20" fillId="0" borderId="6" xfId="0" applyNumberFormat="1" applyFont="1" applyFill="1" applyBorder="1" applyAlignment="1">
      <alignment horizontal="right" vertical="center" wrapText="1"/>
    </xf>
    <xf numFmtId="49" fontId="20" fillId="0" borderId="1" xfId="0" applyNumberFormat="1" applyFont="1" applyFill="1" applyBorder="1" applyAlignment="1">
      <alignment horizontal="right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97"/>
  <sheetViews>
    <sheetView tabSelected="1" topLeftCell="A9" zoomScale="60" zoomScaleNormal="60" workbookViewId="0">
      <selection activeCell="B19" sqref="B19"/>
    </sheetView>
  </sheetViews>
  <sheetFormatPr defaultRowHeight="15.75" x14ac:dyDescent="0.25"/>
  <cols>
    <col min="1" max="1" width="9.140625" style="2"/>
    <col min="2" max="2" width="57.7109375" style="14" customWidth="1"/>
    <col min="3" max="3" width="15.140625" style="33" customWidth="1"/>
    <col min="4" max="4" width="20.42578125" style="33" customWidth="1"/>
    <col min="5" max="19" width="27.7109375" style="1" customWidth="1"/>
    <col min="20" max="20" width="27.7109375" style="2" customWidth="1"/>
    <col min="21" max="21" width="9.140625" style="1"/>
    <col min="22" max="22" width="9.140625" style="15"/>
    <col min="23" max="16384" width="9.140625" style="1"/>
  </cols>
  <sheetData>
    <row r="1" spans="1:33" ht="23.25" x14ac:dyDescent="0.35">
      <c r="B1" s="12"/>
      <c r="C1" s="30"/>
      <c r="D1" s="30"/>
      <c r="E1" s="3"/>
      <c r="F1" s="3"/>
      <c r="G1" s="3"/>
      <c r="H1" s="3"/>
      <c r="I1" s="3"/>
      <c r="J1" s="3"/>
      <c r="K1" s="3"/>
      <c r="L1" s="3"/>
      <c r="M1" s="4"/>
      <c r="N1" s="4"/>
      <c r="Q1" s="15">
        <v>2014</v>
      </c>
      <c r="S1" s="3"/>
      <c r="T1" s="27" t="s">
        <v>33</v>
      </c>
      <c r="U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3" ht="23.25" x14ac:dyDescent="0.35">
      <c r="B2" s="12"/>
      <c r="C2" s="30"/>
      <c r="D2" s="30"/>
      <c r="E2" s="3"/>
      <c r="F2" s="3"/>
      <c r="G2" s="3"/>
      <c r="H2" s="3"/>
      <c r="I2" s="3"/>
      <c r="J2" s="3"/>
      <c r="K2" s="3"/>
      <c r="L2" s="3"/>
      <c r="M2" s="4"/>
      <c r="N2" s="4"/>
      <c r="Q2" s="15">
        <v>2015</v>
      </c>
      <c r="S2" s="3"/>
      <c r="T2" s="27" t="s">
        <v>12</v>
      </c>
      <c r="U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3" ht="23.25" x14ac:dyDescent="0.35">
      <c r="B3" s="12"/>
      <c r="C3" s="30"/>
      <c r="D3" s="30"/>
      <c r="E3" s="3"/>
      <c r="F3" s="3"/>
      <c r="G3" s="3"/>
      <c r="H3" s="3"/>
      <c r="I3" s="3"/>
      <c r="J3" s="3"/>
      <c r="K3" s="3"/>
      <c r="L3" s="3"/>
      <c r="M3" s="4"/>
      <c r="N3" s="4"/>
      <c r="P3" s="15">
        <v>2016</v>
      </c>
      <c r="Q3" s="3"/>
      <c r="S3" s="3"/>
      <c r="T3" s="27" t="str">
        <f>CONCATENATE("«О краевом бюджете на ",TableHeaderYear1," год")</f>
        <v>«О краевом бюджете на 2014 год</v>
      </c>
      <c r="U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</row>
    <row r="4" spans="1:33" ht="23.25" x14ac:dyDescent="0.35">
      <c r="B4" s="12"/>
      <c r="C4" s="30"/>
      <c r="D4" s="30"/>
      <c r="E4" s="3"/>
      <c r="F4" s="3"/>
      <c r="G4" s="3"/>
      <c r="H4" s="3"/>
      <c r="I4" s="3"/>
      <c r="J4" s="3"/>
      <c r="K4" s="3"/>
      <c r="L4" s="3"/>
      <c r="M4" s="4"/>
      <c r="N4" s="4"/>
      <c r="Q4" s="15">
        <v>2017</v>
      </c>
      <c r="S4" s="3"/>
      <c r="T4" s="27" t="str">
        <f>CONCATENATE("и на плановый период ",TableHeaderYear2," и ",TableHeaderYear3," годов»")</f>
        <v>и на плановый период 2015 и 2016 годов»</v>
      </c>
      <c r="U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ht="23.25" x14ac:dyDescent="0.35">
      <c r="B5" s="12"/>
      <c r="C5" s="30"/>
      <c r="D5" s="30"/>
      <c r="E5" s="3"/>
      <c r="F5" s="3"/>
      <c r="G5" s="3"/>
      <c r="H5" s="3"/>
      <c r="I5" s="3"/>
      <c r="J5" s="3"/>
      <c r="K5" s="3"/>
      <c r="L5" s="3"/>
      <c r="M5" s="4"/>
      <c r="N5" s="4"/>
      <c r="Q5" s="3"/>
      <c r="S5" s="3"/>
      <c r="T5" s="27" t="s">
        <v>19</v>
      </c>
      <c r="U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33" ht="42" customHeight="1" x14ac:dyDescent="0.35">
      <c r="B6" s="13"/>
      <c r="C6" s="31"/>
      <c r="D6" s="31"/>
      <c r="E6" s="50" t="str">
        <f>CONCATENATE("Распределение иных межбюджетных трансфертов местным бюджетам, предоставляемых из краевого бюджета, на ",TableHeaderYear1," год")</f>
        <v>Распределение иных межбюджетных трансфертов местным бюджетам, предоставляемых из краевого бюджета, на 2014 год</v>
      </c>
      <c r="F6" s="50"/>
      <c r="G6" s="50"/>
      <c r="H6" s="50"/>
      <c r="I6" s="50"/>
      <c r="J6" s="50"/>
      <c r="K6" s="50"/>
      <c r="L6" s="50"/>
      <c r="M6" s="50"/>
      <c r="N6" s="50"/>
      <c r="O6" s="50"/>
      <c r="P6" s="11"/>
      <c r="Q6" s="10"/>
      <c r="S6" s="5"/>
      <c r="T6" s="6"/>
      <c r="U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ht="48.75" customHeight="1" x14ac:dyDescent="0.25">
      <c r="B7" s="7"/>
      <c r="C7" s="7"/>
      <c r="D7" s="7"/>
      <c r="E7" s="7"/>
      <c r="F7" s="7"/>
      <c r="G7" s="7"/>
      <c r="H7" s="7"/>
      <c r="I7" s="20"/>
      <c r="J7" s="7"/>
      <c r="K7" s="7"/>
      <c r="L7" s="7"/>
      <c r="M7" s="7"/>
      <c r="N7" s="7"/>
      <c r="Q7" s="7"/>
      <c r="S7" s="7"/>
      <c r="T7" s="9" t="s">
        <v>13</v>
      </c>
      <c r="U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 s="2" customFormat="1" ht="62.25" customHeight="1" x14ac:dyDescent="0.2">
      <c r="A8" s="57" t="s">
        <v>16</v>
      </c>
      <c r="B8" s="55" t="s">
        <v>21</v>
      </c>
      <c r="C8" s="55" t="s">
        <v>20</v>
      </c>
      <c r="D8" s="55" t="s">
        <v>15</v>
      </c>
      <c r="E8" s="59" t="s">
        <v>14</v>
      </c>
      <c r="F8" s="47" t="s">
        <v>0</v>
      </c>
      <c r="G8" s="43" t="s">
        <v>1</v>
      </c>
      <c r="H8" s="44" t="s">
        <v>18</v>
      </c>
      <c r="I8" s="45" t="s">
        <v>2</v>
      </c>
      <c r="J8" s="43" t="s">
        <v>3</v>
      </c>
      <c r="K8" s="43" t="s">
        <v>4</v>
      </c>
      <c r="L8" s="47" t="s">
        <v>5</v>
      </c>
      <c r="M8" s="47" t="s">
        <v>6</v>
      </c>
      <c r="N8" s="47" t="s">
        <v>11</v>
      </c>
      <c r="O8" s="47" t="s">
        <v>7</v>
      </c>
      <c r="P8" s="47" t="s">
        <v>8</v>
      </c>
      <c r="Q8" s="47" t="s">
        <v>9</v>
      </c>
      <c r="R8" s="47" t="s">
        <v>10</v>
      </c>
      <c r="S8" s="53" t="s">
        <v>22</v>
      </c>
      <c r="T8" s="51" t="s">
        <v>17</v>
      </c>
      <c r="U8" s="8"/>
      <c r="V8" s="16"/>
      <c r="W8" s="8"/>
      <c r="X8" s="8"/>
      <c r="Y8" s="8"/>
      <c r="Z8" s="8"/>
      <c r="AA8" s="8"/>
      <c r="AB8" s="8"/>
      <c r="AC8" s="8"/>
      <c r="AD8" s="8"/>
      <c r="AE8" s="8"/>
      <c r="AF8" s="8"/>
      <c r="AG8" s="8"/>
    </row>
    <row r="9" spans="1:33" s="2" customFormat="1" ht="44.25" customHeight="1" x14ac:dyDescent="0.2">
      <c r="A9" s="58"/>
      <c r="B9" s="56"/>
      <c r="C9" s="56"/>
      <c r="D9" s="56"/>
      <c r="E9" s="60"/>
      <c r="F9" s="48"/>
      <c r="G9" s="44"/>
      <c r="H9" s="49"/>
      <c r="I9" s="46"/>
      <c r="J9" s="44"/>
      <c r="K9" s="44"/>
      <c r="L9" s="48"/>
      <c r="M9" s="48"/>
      <c r="N9" s="48"/>
      <c r="O9" s="48"/>
      <c r="P9" s="48"/>
      <c r="Q9" s="48"/>
      <c r="R9" s="48"/>
      <c r="S9" s="54"/>
      <c r="T9" s="52"/>
      <c r="U9" s="8"/>
      <c r="V9" s="16"/>
      <c r="W9" s="8"/>
      <c r="X9" s="8"/>
      <c r="Y9" s="8"/>
      <c r="Z9" s="8"/>
      <c r="AA9" s="8"/>
      <c r="AB9" s="8"/>
      <c r="AC9" s="8"/>
      <c r="AD9" s="8"/>
      <c r="AE9" s="8"/>
      <c r="AF9" s="8"/>
      <c r="AG9" s="8"/>
    </row>
    <row r="10" spans="1:33" s="26" customFormat="1" ht="20.25" customHeight="1" x14ac:dyDescent="0.25">
      <c r="A10" s="21">
        <v>1</v>
      </c>
      <c r="B10" s="22">
        <v>2</v>
      </c>
      <c r="C10" s="22">
        <v>3</v>
      </c>
      <c r="D10" s="22">
        <v>4</v>
      </c>
      <c r="E10" s="23">
        <v>5</v>
      </c>
      <c r="F10" s="23">
        <v>6</v>
      </c>
      <c r="G10" s="23">
        <v>7</v>
      </c>
      <c r="H10" s="23">
        <v>8</v>
      </c>
      <c r="I10" s="23">
        <v>9</v>
      </c>
      <c r="J10" s="23">
        <v>10</v>
      </c>
      <c r="K10" s="23">
        <v>11</v>
      </c>
      <c r="L10" s="23">
        <v>12</v>
      </c>
      <c r="M10" s="23">
        <v>13</v>
      </c>
      <c r="N10" s="23">
        <v>14</v>
      </c>
      <c r="O10" s="23">
        <v>15</v>
      </c>
      <c r="P10" s="23">
        <v>16</v>
      </c>
      <c r="Q10" s="23">
        <v>17</v>
      </c>
      <c r="R10" s="23">
        <v>18</v>
      </c>
      <c r="S10" s="21">
        <v>19</v>
      </c>
      <c r="T10" s="21">
        <v>20</v>
      </c>
      <c r="U10" s="24"/>
      <c r="V10" s="25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</row>
    <row r="11" spans="1:33" s="17" customFormat="1" ht="81" x14ac:dyDescent="0.4">
      <c r="A11" s="29">
        <v>1</v>
      </c>
      <c r="B11" s="61" t="s">
        <v>23</v>
      </c>
      <c r="C11" s="32" t="s">
        <v>24</v>
      </c>
      <c r="D11" s="32" t="s">
        <v>25</v>
      </c>
      <c r="E11" s="62">
        <v>11832</v>
      </c>
      <c r="F11" s="62">
        <v>3270</v>
      </c>
      <c r="G11" s="62">
        <v>900</v>
      </c>
      <c r="H11" s="62">
        <v>1000</v>
      </c>
      <c r="I11" s="63"/>
      <c r="J11" s="63">
        <v>1100</v>
      </c>
      <c r="K11" s="63"/>
      <c r="L11" s="63">
        <v>200</v>
      </c>
      <c r="M11" s="63">
        <v>2050</v>
      </c>
      <c r="N11" s="63"/>
      <c r="O11" s="63">
        <v>439</v>
      </c>
      <c r="P11" s="63"/>
      <c r="Q11" s="63">
        <v>538</v>
      </c>
      <c r="R11" s="63">
        <v>678</v>
      </c>
      <c r="S11" s="64">
        <v>250000</v>
      </c>
      <c r="T11" s="65">
        <f>SUM(E11:S11)</f>
        <v>272007</v>
      </c>
      <c r="U11" s="18"/>
      <c r="V11" s="19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</row>
    <row r="12" spans="1:33" s="17" customFormat="1" ht="131.25" x14ac:dyDescent="0.4">
      <c r="A12" s="29">
        <v>2</v>
      </c>
      <c r="B12" s="61" t="s">
        <v>26</v>
      </c>
      <c r="C12" s="32" t="s">
        <v>27</v>
      </c>
      <c r="D12" s="32" t="s">
        <v>25</v>
      </c>
      <c r="E12" s="62"/>
      <c r="F12" s="62"/>
      <c r="G12" s="62"/>
      <c r="H12" s="62"/>
      <c r="I12" s="63"/>
      <c r="J12" s="63"/>
      <c r="K12" s="63"/>
      <c r="L12" s="63"/>
      <c r="M12" s="63">
        <v>450408</v>
      </c>
      <c r="N12" s="63"/>
      <c r="O12" s="63"/>
      <c r="P12" s="63"/>
      <c r="Q12" s="63"/>
      <c r="R12" s="63"/>
      <c r="S12" s="64"/>
      <c r="T12" s="65">
        <v>450408</v>
      </c>
      <c r="U12" s="18"/>
      <c r="V12" s="19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</row>
    <row r="13" spans="1:33" s="42" customFormat="1" ht="78.75" x14ac:dyDescent="0.3">
      <c r="A13" s="34"/>
      <c r="B13" s="82" t="s">
        <v>28</v>
      </c>
      <c r="C13" s="34"/>
      <c r="D13" s="28"/>
      <c r="E13" s="66"/>
      <c r="F13" s="66"/>
      <c r="G13" s="66"/>
      <c r="H13" s="66"/>
      <c r="I13" s="66"/>
      <c r="J13" s="66"/>
      <c r="K13" s="66"/>
      <c r="L13" s="66"/>
      <c r="M13" s="66">
        <v>450408</v>
      </c>
      <c r="N13" s="66"/>
      <c r="O13" s="66"/>
      <c r="P13" s="66"/>
      <c r="Q13" s="66"/>
      <c r="R13" s="66"/>
      <c r="S13" s="66"/>
      <c r="T13" s="67">
        <v>450408</v>
      </c>
      <c r="U13" s="40"/>
      <c r="V13" s="41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</row>
    <row r="14" spans="1:33" s="17" customFormat="1" ht="81" x14ac:dyDescent="0.4">
      <c r="A14" s="29">
        <v>3</v>
      </c>
      <c r="B14" s="61" t="s">
        <v>29</v>
      </c>
      <c r="C14" s="32" t="s">
        <v>30</v>
      </c>
      <c r="D14" s="32" t="s">
        <v>25</v>
      </c>
      <c r="E14" s="62"/>
      <c r="F14" s="62"/>
      <c r="G14" s="62"/>
      <c r="H14" s="62"/>
      <c r="I14" s="63"/>
      <c r="J14" s="63"/>
      <c r="K14" s="63"/>
      <c r="L14" s="63"/>
      <c r="M14" s="63">
        <v>25980</v>
      </c>
      <c r="N14" s="63"/>
      <c r="O14" s="63"/>
      <c r="P14" s="63"/>
      <c r="Q14" s="63"/>
      <c r="R14" s="63"/>
      <c r="S14" s="64"/>
      <c r="T14" s="65">
        <v>25980</v>
      </c>
      <c r="U14" s="18"/>
      <c r="V14" s="19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</row>
    <row r="15" spans="1:33" s="42" customFormat="1" ht="78.75" x14ac:dyDescent="0.3">
      <c r="A15" s="68"/>
      <c r="B15" s="83" t="s">
        <v>28</v>
      </c>
      <c r="C15" s="68"/>
      <c r="D15" s="69"/>
      <c r="E15" s="70"/>
      <c r="F15" s="70"/>
      <c r="G15" s="70"/>
      <c r="H15" s="70"/>
      <c r="I15" s="70"/>
      <c r="J15" s="70"/>
      <c r="K15" s="70"/>
      <c r="L15" s="70"/>
      <c r="M15" s="70">
        <v>25980</v>
      </c>
      <c r="N15" s="70"/>
      <c r="O15" s="70"/>
      <c r="P15" s="70"/>
      <c r="Q15" s="70"/>
      <c r="R15" s="70"/>
      <c r="S15" s="70"/>
      <c r="T15" s="71">
        <v>25980</v>
      </c>
      <c r="U15" s="40"/>
      <c r="V15" s="41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</row>
    <row r="16" spans="1:33" s="39" customFormat="1" ht="25.5" x14ac:dyDescent="0.35">
      <c r="A16" s="72"/>
      <c r="B16" s="73" t="s">
        <v>17</v>
      </c>
      <c r="C16" s="72"/>
      <c r="D16" s="74"/>
      <c r="E16" s="75">
        <v>11832</v>
      </c>
      <c r="F16" s="75">
        <v>3270</v>
      </c>
      <c r="G16" s="75">
        <v>900</v>
      </c>
      <c r="H16" s="75">
        <v>1000</v>
      </c>
      <c r="I16" s="75"/>
      <c r="J16" s="75">
        <v>1100</v>
      </c>
      <c r="K16" s="75"/>
      <c r="L16" s="75">
        <v>200</v>
      </c>
      <c r="M16" s="75">
        <v>478438</v>
      </c>
      <c r="N16" s="75"/>
      <c r="O16" s="75">
        <v>439</v>
      </c>
      <c r="P16" s="75"/>
      <c r="Q16" s="75">
        <v>538</v>
      </c>
      <c r="R16" s="75">
        <v>678</v>
      </c>
      <c r="S16" s="75">
        <v>250000</v>
      </c>
      <c r="T16" s="75">
        <f>SUM(E16:S16)</f>
        <v>748395</v>
      </c>
      <c r="U16" s="37"/>
      <c r="V16" s="38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</row>
    <row r="17" spans="1:33" s="17" customFormat="1" ht="51" x14ac:dyDescent="0.25">
      <c r="A17" s="76"/>
      <c r="B17" s="73" t="s">
        <v>31</v>
      </c>
      <c r="C17" s="76"/>
      <c r="D17" s="77"/>
      <c r="E17" s="75">
        <v>11832</v>
      </c>
      <c r="F17" s="75">
        <v>3270</v>
      </c>
      <c r="G17" s="75">
        <v>900</v>
      </c>
      <c r="H17" s="75">
        <v>1000</v>
      </c>
      <c r="I17" s="75"/>
      <c r="J17" s="75">
        <v>1100</v>
      </c>
      <c r="K17" s="75"/>
      <c r="L17" s="75">
        <v>200</v>
      </c>
      <c r="M17" s="75">
        <v>2050</v>
      </c>
      <c r="N17" s="75"/>
      <c r="O17" s="75">
        <v>439</v>
      </c>
      <c r="P17" s="75"/>
      <c r="Q17" s="75">
        <v>538</v>
      </c>
      <c r="R17" s="75">
        <v>678</v>
      </c>
      <c r="S17" s="75">
        <v>250000</v>
      </c>
      <c r="T17" s="75">
        <f>SUM(E17:S17)</f>
        <v>272007</v>
      </c>
      <c r="U17" s="18"/>
      <c r="V17" s="19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</row>
    <row r="18" spans="1:33" s="17" customFormat="1" ht="51" x14ac:dyDescent="0.25">
      <c r="A18" s="76"/>
      <c r="B18" s="73" t="s">
        <v>32</v>
      </c>
      <c r="C18" s="76"/>
      <c r="D18" s="77"/>
      <c r="E18" s="75"/>
      <c r="F18" s="75"/>
      <c r="G18" s="75"/>
      <c r="H18" s="75"/>
      <c r="I18" s="75"/>
      <c r="J18" s="75"/>
      <c r="K18" s="75"/>
      <c r="L18" s="75"/>
      <c r="M18" s="75">
        <v>476388</v>
      </c>
      <c r="N18" s="75"/>
      <c r="O18" s="75"/>
      <c r="P18" s="75"/>
      <c r="Q18" s="75"/>
      <c r="R18" s="75"/>
      <c r="S18" s="78"/>
      <c r="T18" s="75">
        <v>476388</v>
      </c>
      <c r="U18" s="18"/>
      <c r="V18" s="19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</row>
    <row r="19" spans="1:33" s="42" customFormat="1" ht="78.75" x14ac:dyDescent="0.3">
      <c r="A19" s="79"/>
      <c r="B19" s="84" t="s">
        <v>28</v>
      </c>
      <c r="C19" s="79"/>
      <c r="D19" s="80"/>
      <c r="E19" s="81"/>
      <c r="F19" s="81"/>
      <c r="G19" s="81"/>
      <c r="H19" s="81"/>
      <c r="I19" s="81"/>
      <c r="J19" s="81"/>
      <c r="K19" s="81"/>
      <c r="L19" s="81"/>
      <c r="M19" s="81">
        <v>476388</v>
      </c>
      <c r="N19" s="81"/>
      <c r="O19" s="81"/>
      <c r="P19" s="81"/>
      <c r="Q19" s="81"/>
      <c r="R19" s="81"/>
      <c r="S19" s="81"/>
      <c r="T19" s="81">
        <v>476388</v>
      </c>
      <c r="U19" s="40"/>
      <c r="V19" s="41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</row>
    <row r="20" spans="1:33" x14ac:dyDescent="0.25">
      <c r="B20" s="12"/>
      <c r="C20" s="30"/>
      <c r="D20" s="30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6"/>
      <c r="U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</row>
    <row r="21" spans="1:33" x14ac:dyDescent="0.25">
      <c r="B21" s="12"/>
      <c r="C21" s="30"/>
      <c r="D21" s="30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6"/>
      <c r="U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</row>
    <row r="22" spans="1:33" x14ac:dyDescent="0.25">
      <c r="B22" s="12"/>
      <c r="C22" s="30"/>
      <c r="D22" s="30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6"/>
      <c r="U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</row>
    <row r="23" spans="1:33" x14ac:dyDescent="0.25">
      <c r="B23" s="12"/>
      <c r="C23" s="30"/>
      <c r="D23" s="30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6"/>
      <c r="U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</row>
    <row r="24" spans="1:33" x14ac:dyDescent="0.25">
      <c r="B24" s="12"/>
      <c r="C24" s="30"/>
      <c r="D24" s="30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6"/>
      <c r="U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</row>
    <row r="25" spans="1:33" x14ac:dyDescent="0.25">
      <c r="B25" s="12"/>
      <c r="C25" s="30"/>
      <c r="D25" s="30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6"/>
      <c r="U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</row>
    <row r="26" spans="1:33" x14ac:dyDescent="0.25">
      <c r="B26" s="12"/>
      <c r="C26" s="30"/>
      <c r="D26" s="30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U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</row>
    <row r="27" spans="1:33" x14ac:dyDescent="0.25">
      <c r="B27" s="12"/>
      <c r="C27" s="30"/>
      <c r="D27" s="30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U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</row>
    <row r="28" spans="1:33" x14ac:dyDescent="0.25">
      <c r="B28" s="12"/>
      <c r="C28" s="30"/>
      <c r="D28" s="30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U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1:33" x14ac:dyDescent="0.25">
      <c r="B29" s="12"/>
      <c r="C29" s="30"/>
      <c r="D29" s="30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U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</row>
    <row r="30" spans="1:33" x14ac:dyDescent="0.25">
      <c r="B30" s="12"/>
      <c r="C30" s="30"/>
      <c r="D30" s="30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U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</row>
    <row r="31" spans="1:33" x14ac:dyDescent="0.25">
      <c r="B31" s="12"/>
      <c r="C31" s="30"/>
      <c r="D31" s="30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U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</row>
    <row r="32" spans="1:33" x14ac:dyDescent="0.25">
      <c r="B32" s="12"/>
      <c r="C32" s="30"/>
      <c r="D32" s="30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U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</row>
    <row r="33" spans="2:33" x14ac:dyDescent="0.25">
      <c r="B33" s="12"/>
      <c r="C33" s="30"/>
      <c r="D33" s="30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U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</row>
    <row r="34" spans="2:33" x14ac:dyDescent="0.25">
      <c r="B34" s="12"/>
      <c r="C34" s="30"/>
      <c r="D34" s="30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U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</row>
    <row r="35" spans="2:33" x14ac:dyDescent="0.25">
      <c r="B35" s="12"/>
      <c r="C35" s="30"/>
      <c r="D35" s="30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U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</row>
    <row r="36" spans="2:33" x14ac:dyDescent="0.25">
      <c r="B36" s="12"/>
      <c r="C36" s="30"/>
      <c r="D36" s="30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U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</row>
    <row r="37" spans="2:33" x14ac:dyDescent="0.25">
      <c r="B37" s="12"/>
      <c r="C37" s="30"/>
      <c r="D37" s="30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U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</row>
    <row r="38" spans="2:33" x14ac:dyDescent="0.25">
      <c r="B38" s="12"/>
      <c r="C38" s="30"/>
      <c r="D38" s="30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U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</row>
    <row r="39" spans="2:33" x14ac:dyDescent="0.25">
      <c r="B39" s="12"/>
      <c r="C39" s="30"/>
      <c r="D39" s="30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U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</row>
    <row r="40" spans="2:33" x14ac:dyDescent="0.25">
      <c r="B40" s="12"/>
      <c r="C40" s="30"/>
      <c r="D40" s="30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U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</row>
    <row r="41" spans="2:33" x14ac:dyDescent="0.25">
      <c r="B41" s="12"/>
      <c r="C41" s="30"/>
      <c r="D41" s="30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U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</row>
    <row r="42" spans="2:33" x14ac:dyDescent="0.25">
      <c r="B42" s="12"/>
      <c r="C42" s="30"/>
      <c r="D42" s="30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U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</row>
    <row r="43" spans="2:33" x14ac:dyDescent="0.25">
      <c r="B43" s="12"/>
      <c r="C43" s="30"/>
      <c r="D43" s="30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U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</row>
    <row r="44" spans="2:33" x14ac:dyDescent="0.25">
      <c r="B44" s="12"/>
      <c r="C44" s="30"/>
      <c r="D44" s="30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U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</row>
    <row r="45" spans="2:33" x14ac:dyDescent="0.25">
      <c r="B45" s="12"/>
      <c r="C45" s="30"/>
      <c r="D45" s="30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U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</row>
    <row r="46" spans="2:33" x14ac:dyDescent="0.25">
      <c r="B46" s="12"/>
      <c r="C46" s="30"/>
      <c r="D46" s="30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U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</row>
    <row r="47" spans="2:33" x14ac:dyDescent="0.25">
      <c r="B47" s="12"/>
      <c r="C47" s="30"/>
      <c r="D47" s="30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U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</row>
    <row r="48" spans="2:33" x14ac:dyDescent="0.25">
      <c r="B48" s="12"/>
      <c r="C48" s="30"/>
      <c r="D48" s="30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U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</row>
    <row r="49" spans="2:33" x14ac:dyDescent="0.25">
      <c r="B49" s="12"/>
      <c r="C49" s="30"/>
      <c r="D49" s="30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U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</row>
    <row r="50" spans="2:33" x14ac:dyDescent="0.25">
      <c r="B50" s="12"/>
      <c r="C50" s="30"/>
      <c r="D50" s="30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U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</row>
    <row r="51" spans="2:33" x14ac:dyDescent="0.25">
      <c r="B51" s="12"/>
      <c r="C51" s="30"/>
      <c r="D51" s="30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U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</row>
    <row r="52" spans="2:33" x14ac:dyDescent="0.25">
      <c r="B52" s="12"/>
      <c r="C52" s="30"/>
      <c r="D52" s="30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U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</row>
    <row r="53" spans="2:33" x14ac:dyDescent="0.25">
      <c r="B53" s="12"/>
      <c r="C53" s="30"/>
      <c r="D53" s="30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U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</row>
    <row r="54" spans="2:33" x14ac:dyDescent="0.25">
      <c r="B54" s="12"/>
      <c r="C54" s="30"/>
      <c r="D54" s="30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U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</row>
    <row r="55" spans="2:33" x14ac:dyDescent="0.25">
      <c r="B55" s="12"/>
      <c r="C55" s="30"/>
      <c r="D55" s="30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U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</row>
    <row r="56" spans="2:33" x14ac:dyDescent="0.25">
      <c r="B56" s="12"/>
      <c r="C56" s="30"/>
      <c r="D56" s="30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U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</row>
    <row r="57" spans="2:33" x14ac:dyDescent="0.25">
      <c r="B57" s="12"/>
      <c r="C57" s="30"/>
      <c r="D57" s="30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U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</row>
    <row r="58" spans="2:33" x14ac:dyDescent="0.25">
      <c r="B58" s="12"/>
      <c r="C58" s="30"/>
      <c r="D58" s="30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U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</row>
    <row r="59" spans="2:33" x14ac:dyDescent="0.25">
      <c r="B59" s="12"/>
      <c r="C59" s="30"/>
      <c r="D59" s="30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U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</row>
    <row r="60" spans="2:33" x14ac:dyDescent="0.25">
      <c r="B60" s="12"/>
      <c r="C60" s="30"/>
      <c r="D60" s="30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U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</row>
    <row r="61" spans="2:33" x14ac:dyDescent="0.25">
      <c r="B61" s="12"/>
      <c r="C61" s="30"/>
      <c r="D61" s="30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U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</row>
    <row r="62" spans="2:33" x14ac:dyDescent="0.25">
      <c r="B62" s="12"/>
      <c r="C62" s="30"/>
      <c r="D62" s="30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U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</row>
    <row r="63" spans="2:33" x14ac:dyDescent="0.25">
      <c r="B63" s="12"/>
      <c r="C63" s="30"/>
      <c r="D63" s="30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U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</row>
    <row r="64" spans="2:33" x14ac:dyDescent="0.25">
      <c r="B64" s="12"/>
      <c r="C64" s="30"/>
      <c r="D64" s="30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U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</row>
    <row r="65" spans="2:33" x14ac:dyDescent="0.25">
      <c r="B65" s="12"/>
      <c r="C65" s="30"/>
      <c r="D65" s="30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U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</row>
    <row r="66" spans="2:33" x14ac:dyDescent="0.25">
      <c r="B66" s="12"/>
      <c r="C66" s="30"/>
      <c r="D66" s="30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U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</row>
    <row r="67" spans="2:33" x14ac:dyDescent="0.25">
      <c r="B67" s="12"/>
      <c r="C67" s="30"/>
      <c r="D67" s="30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U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</row>
    <row r="68" spans="2:33" x14ac:dyDescent="0.25">
      <c r="B68" s="12"/>
      <c r="C68" s="30"/>
      <c r="D68" s="30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U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</row>
    <row r="69" spans="2:33" x14ac:dyDescent="0.25">
      <c r="B69" s="12"/>
      <c r="C69" s="30"/>
      <c r="D69" s="30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U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</row>
    <row r="70" spans="2:33" x14ac:dyDescent="0.25">
      <c r="B70" s="12"/>
      <c r="C70" s="30"/>
      <c r="D70" s="30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U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</row>
    <row r="71" spans="2:33" x14ac:dyDescent="0.25">
      <c r="B71" s="12"/>
      <c r="C71" s="30"/>
      <c r="D71" s="30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U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</row>
    <row r="72" spans="2:33" x14ac:dyDescent="0.25">
      <c r="B72" s="12"/>
      <c r="C72" s="30"/>
      <c r="D72" s="30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U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</row>
    <row r="73" spans="2:33" x14ac:dyDescent="0.25">
      <c r="B73" s="12"/>
      <c r="C73" s="30"/>
      <c r="D73" s="30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U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</row>
    <row r="74" spans="2:33" x14ac:dyDescent="0.25">
      <c r="B74" s="12"/>
      <c r="C74" s="30"/>
      <c r="D74" s="30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U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</row>
    <row r="75" spans="2:33" x14ac:dyDescent="0.25">
      <c r="B75" s="12"/>
      <c r="C75" s="30"/>
      <c r="D75" s="30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U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</row>
    <row r="76" spans="2:33" x14ac:dyDescent="0.25">
      <c r="B76" s="12"/>
      <c r="C76" s="30"/>
      <c r="D76" s="30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U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</row>
    <row r="77" spans="2:33" x14ac:dyDescent="0.25">
      <c r="B77" s="12"/>
      <c r="C77" s="30"/>
      <c r="D77" s="30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U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</row>
    <row r="78" spans="2:33" x14ac:dyDescent="0.25">
      <c r="B78" s="12"/>
      <c r="C78" s="30"/>
      <c r="D78" s="30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U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2:33" x14ac:dyDescent="0.25">
      <c r="B79" s="12"/>
      <c r="C79" s="30"/>
      <c r="D79" s="30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U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0" spans="2:33" x14ac:dyDescent="0.25">
      <c r="B80" s="12"/>
      <c r="C80" s="30"/>
      <c r="D80" s="30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U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</row>
    <row r="81" spans="2:33" x14ac:dyDescent="0.25">
      <c r="B81" s="12"/>
      <c r="C81" s="30"/>
      <c r="D81" s="30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U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</row>
    <row r="82" spans="2:33" x14ac:dyDescent="0.25">
      <c r="B82" s="12"/>
      <c r="C82" s="30"/>
      <c r="D82" s="30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U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</row>
    <row r="83" spans="2:33" x14ac:dyDescent="0.25">
      <c r="B83" s="12"/>
      <c r="C83" s="30"/>
      <c r="D83" s="30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U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</row>
    <row r="84" spans="2:33" x14ac:dyDescent="0.25">
      <c r="B84" s="12"/>
      <c r="C84" s="30"/>
      <c r="D84" s="30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U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</row>
    <row r="85" spans="2:33" x14ac:dyDescent="0.25">
      <c r="B85" s="12"/>
      <c r="C85" s="30"/>
      <c r="D85" s="30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U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</row>
    <row r="86" spans="2:33" x14ac:dyDescent="0.25">
      <c r="B86" s="12"/>
      <c r="C86" s="30"/>
      <c r="D86" s="30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U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</row>
    <row r="87" spans="2:33" x14ac:dyDescent="0.25">
      <c r="B87" s="12"/>
      <c r="C87" s="30"/>
      <c r="D87" s="30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U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</row>
    <row r="88" spans="2:33" x14ac:dyDescent="0.25">
      <c r="B88" s="12"/>
      <c r="C88" s="30"/>
      <c r="D88" s="30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U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</row>
    <row r="89" spans="2:33" x14ac:dyDescent="0.25">
      <c r="B89" s="12"/>
      <c r="C89" s="30"/>
      <c r="D89" s="30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U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</row>
    <row r="90" spans="2:33" x14ac:dyDescent="0.25">
      <c r="B90" s="12"/>
      <c r="C90" s="30"/>
      <c r="D90" s="30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U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</row>
    <row r="91" spans="2:33" x14ac:dyDescent="0.25">
      <c r="B91" s="12"/>
      <c r="C91" s="30"/>
      <c r="D91" s="30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U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</row>
    <row r="92" spans="2:33" x14ac:dyDescent="0.25">
      <c r="B92" s="12"/>
      <c r="C92" s="30"/>
      <c r="D92" s="30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U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</row>
    <row r="93" spans="2:33" x14ac:dyDescent="0.25">
      <c r="B93" s="12"/>
      <c r="C93" s="30"/>
      <c r="D93" s="30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U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</row>
    <row r="94" spans="2:33" x14ac:dyDescent="0.25">
      <c r="B94" s="12"/>
      <c r="C94" s="30"/>
      <c r="D94" s="30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U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</row>
    <row r="95" spans="2:33" x14ac:dyDescent="0.25">
      <c r="B95" s="12"/>
      <c r="C95" s="30"/>
      <c r="D95" s="30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U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2:33" x14ac:dyDescent="0.25">
      <c r="B96" s="12"/>
      <c r="C96" s="30"/>
      <c r="D96" s="30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U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2:33" x14ac:dyDescent="0.25">
      <c r="B97" s="12"/>
      <c r="C97" s="30"/>
      <c r="D97" s="30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U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</sheetData>
  <mergeCells count="21">
    <mergeCell ref="A8:A9"/>
    <mergeCell ref="C8:C9"/>
    <mergeCell ref="D8:D9"/>
    <mergeCell ref="E8:E9"/>
    <mergeCell ref="F8:F9"/>
    <mergeCell ref="T8:T9"/>
    <mergeCell ref="N8:N9"/>
    <mergeCell ref="S8:S9"/>
    <mergeCell ref="R8:R9"/>
    <mergeCell ref="B8:B9"/>
    <mergeCell ref="E6:O6"/>
    <mergeCell ref="J8:J9"/>
    <mergeCell ref="Q8:Q9"/>
    <mergeCell ref="M8:M9"/>
    <mergeCell ref="P8:P9"/>
    <mergeCell ref="O8:O9"/>
    <mergeCell ref="G8:G9"/>
    <mergeCell ref="I8:I9"/>
    <mergeCell ref="L8:L9"/>
    <mergeCell ref="H8:H9"/>
    <mergeCell ref="K8:K9"/>
  </mergeCells>
  <phoneticPr fontId="0" type="noConversion"/>
  <printOptions horizontalCentered="1"/>
  <pageMargins left="0" right="0" top="0.59055118110236227" bottom="0.35433070866141736" header="0.15748031496062992" footer="0.15748031496062992"/>
  <pageSetup paperSize="9" scale="27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9574D8D-2654-4DC0-9605-C87D84DD2D54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субв 2013</vt:lpstr>
      <vt:lpstr>ReportNameYear</vt:lpstr>
      <vt:lpstr>TableHeaderYear1</vt:lpstr>
      <vt:lpstr>TableHeaderYear2</vt:lpstr>
      <vt:lpstr>TableHeaderYear3</vt:lpstr>
      <vt:lpstr>TableHeaderYear4</vt:lpstr>
      <vt:lpstr>Year1</vt:lpstr>
      <vt:lpstr>Year2Year3</vt:lpstr>
      <vt:lpstr>'субв 2013'!Заголовки_для_печати</vt:lpstr>
      <vt:lpstr>'субв 2013'!Область_печати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Козлова Ольга Васильевна</cp:lastModifiedBy>
  <cp:lastPrinted>2013-10-12T03:56:53Z</cp:lastPrinted>
  <dcterms:created xsi:type="dcterms:W3CDTF">2005-09-08T01:35:00Z</dcterms:created>
  <dcterms:modified xsi:type="dcterms:W3CDTF">2013-10-12T03:58:47Z</dcterms:modified>
</cp:coreProperties>
</file>